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1'!$A$7:$F$60</definedName>
    <definedName name="Z_0A427099_A2AC_4B86_83BA_EB665BAC2A1D_.wvu.PrintTitles" localSheetId="0" hidden="1">'Результат 1'!$8:$10</definedName>
    <definedName name="Z_38EE2E3D_3B10_4A08_B292_D0EF1AF17FCE_.wvu.PrintArea" localSheetId="0" hidden="1">'Результат 1'!$A$1:$F$62</definedName>
    <definedName name="Z_38EE2E3D_3B10_4A08_B292_D0EF1AF17FCE_.wvu.PrintTitles" localSheetId="0" hidden="1">'Результат 1'!$8:$10</definedName>
    <definedName name="Z_A9CB9D18_28A9_4869_B320_2A08CB694B51_.wvu.PrintArea" localSheetId="0" hidden="1">'Результат 1'!$A$1:$F$62</definedName>
    <definedName name="Z_A9CB9D18_28A9_4869_B320_2A08CB694B51_.wvu.PrintTitles" localSheetId="0" hidden="1">'Результат 1'!$8:$10</definedName>
    <definedName name="Z_B2DD191A_0E17_4541_9D3C_C27331310228_.wvu.PrintArea" localSheetId="0" hidden="1">'Результат 1'!$A$7:$F$60</definedName>
    <definedName name="Z_B2DD191A_0E17_4541_9D3C_C27331310228_.wvu.PrintTitles" localSheetId="0" hidden="1">'Результат 1'!$8:$10</definedName>
    <definedName name="Z_C99EB73D_A659_47E1_A0FB_1885B35FB12E_.wvu.PrintArea" localSheetId="0" hidden="1">'Результат 1'!$A$7:$F$60</definedName>
    <definedName name="Z_C99EB73D_A659_47E1_A0FB_1885B35FB12E_.wvu.PrintTitles" localSheetId="0" hidden="1">'Результат 1'!$9:$23</definedName>
    <definedName name="Z_D006ED8D_0F1D_44A2_86B4_5AFB6EBE71E2_.wvu.PrintArea" localSheetId="0" hidden="1">'Результат 1'!$A$1:$F$62</definedName>
    <definedName name="Z_D006ED8D_0F1D_44A2_86B4_5AFB6EBE71E2_.wvu.PrintTitles" localSheetId="0" hidden="1">'Результат 1'!$8:$10</definedName>
    <definedName name="Z_D04F9E31_AE4A_4588_A367_9B8C1D45CE67_.wvu.PrintArea" localSheetId="0" hidden="1">'Результат 1'!$A$1:$F$62</definedName>
    <definedName name="Z_D04F9E31_AE4A_4588_A367_9B8C1D45CE67_.wvu.PrintTitles" localSheetId="0" hidden="1">'Результат 1'!$9:$23</definedName>
    <definedName name="Z_EBD22456_E3E1_4C7A_87A6_4489306ADDA4_.wvu.PrintArea" localSheetId="0" hidden="1">'Результат 1'!$A$1:$F$60</definedName>
    <definedName name="Z_EBD22456_E3E1_4C7A_87A6_4489306ADDA4_.wvu.PrintTitles" localSheetId="0" hidden="1">'Результат 1'!$9:$23</definedName>
    <definedName name="_xlnm.Print_Titles" localSheetId="0">'Результат 1'!$9:$23</definedName>
    <definedName name="_xlnm.Print_Area" localSheetId="0">'Результат 1'!$A$1:$F$62</definedName>
  </definedNames>
  <calcPr calcId="145621"/>
  <customWorkbookViews>
    <customWorkbookView name="Bespalova - Личное представление" guid="{D04F9E31-AE4A-4588-A367-9B8C1D45CE67}" mergeInterval="0" personalView="1" maximized="1" windowWidth="1916" windowHeight="859" activeSheetId="1"/>
    <customWorkbookView name="Gorshkova Natal`ya - Личное представление" guid="{D006ED8D-0F1D-44A2-86B4-5AFB6EBE71E2}" mergeInterval="0" personalView="1" maximized="1" windowWidth="1916" windowHeight="734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  <customWorkbookView name="Brusnichkina Tatyana - Личное представление" guid="{A9CB9D18-28A9-4869-B320-2A08CB694B51}" mergeInterval="0" personalView="1" maximized="1" windowWidth="1916" windowHeight="834" activeSheetId="1"/>
    <customWorkbookView name="Petrenko - Личное представление" guid="{EBD22456-E3E1-4C7A-87A6-4489306ADDA4}" mergeInterval="0" personalView="1" maximized="1" windowWidth="1916" windowHeight="831" activeSheetId="1"/>
  </customWorkbookViews>
</workbook>
</file>

<file path=xl/calcChain.xml><?xml version="1.0" encoding="utf-8"?>
<calcChain xmlns="http://schemas.openxmlformats.org/spreadsheetml/2006/main">
  <c r="E60" i="1" l="1"/>
  <c r="F60" i="1"/>
  <c r="D60" i="1"/>
  <c r="D32" i="1"/>
  <c r="F40" i="1"/>
  <c r="D59" i="1" l="1"/>
  <c r="E58" i="1"/>
  <c r="E57" i="1" s="1"/>
  <c r="E56" i="1" s="1"/>
  <c r="E55" i="1" s="1"/>
  <c r="D58" i="1"/>
  <c r="D57" i="1" s="1"/>
  <c r="D56" i="1" s="1"/>
  <c r="F58" i="1"/>
  <c r="F57" i="1" s="1"/>
  <c r="F56" i="1" s="1"/>
  <c r="F55" i="1" s="1"/>
  <c r="D55" i="1" l="1"/>
  <c r="D33" i="1"/>
  <c r="E53" i="1"/>
  <c r="F53" i="1"/>
  <c r="D53" i="1"/>
  <c r="E54" i="1"/>
  <c r="E50" i="1" l="1"/>
  <c r="E39" i="1" l="1"/>
  <c r="F39" i="1"/>
  <c r="D39" i="1"/>
  <c r="E49" i="1" l="1"/>
  <c r="F49" i="1"/>
  <c r="D49" i="1"/>
  <c r="F19" i="1"/>
  <c r="E43" i="1"/>
  <c r="F43" i="1"/>
  <c r="D43" i="1"/>
  <c r="E36" i="1"/>
  <c r="E31" i="1" s="1"/>
  <c r="F36" i="1"/>
  <c r="D36" i="1"/>
  <c r="E32" i="1"/>
  <c r="F32" i="1"/>
  <c r="F31" i="1" s="1"/>
  <c r="E25" i="1"/>
  <c r="F25" i="1"/>
  <c r="D25" i="1"/>
  <c r="D24" i="1" s="1"/>
  <c r="E28" i="1"/>
  <c r="E24" i="1" s="1"/>
  <c r="F28" i="1"/>
  <c r="F24" i="1" s="1"/>
  <c r="D28" i="1"/>
  <c r="D27" i="1" s="1"/>
  <c r="E21" i="1"/>
  <c r="F21" i="1"/>
  <c r="D21" i="1"/>
  <c r="E18" i="1"/>
  <c r="E17" i="1" s="1"/>
  <c r="D18" i="1"/>
  <c r="D17" i="1" s="1"/>
  <c r="F17" i="1"/>
  <c r="D31" i="1" l="1"/>
  <c r="D30" i="1" s="1"/>
  <c r="F30" i="1"/>
  <c r="E30" i="1"/>
  <c r="F48" i="1"/>
  <c r="F27" i="1"/>
  <c r="E27" i="1"/>
  <c r="E48" i="1"/>
  <c r="D48" i="1"/>
  <c r="E20" i="1" l="1"/>
  <c r="E19" i="1" s="1"/>
  <c r="E14" i="1"/>
  <c r="D14" i="1"/>
  <c r="E16" i="1"/>
  <c r="D16" i="1"/>
  <c r="D20" i="1"/>
  <c r="E46" i="1" l="1"/>
  <c r="E42" i="1" s="1"/>
  <c r="F46" i="1"/>
  <c r="F42" i="1" s="1"/>
  <c r="D46" i="1"/>
  <c r="D42" i="1" s="1"/>
  <c r="F15" i="1" l="1"/>
  <c r="E13" i="1"/>
  <c r="E15" i="1"/>
  <c r="F13" i="1"/>
  <c r="D13" i="1"/>
  <c r="D15" i="1"/>
  <c r="D19" i="1"/>
  <c r="F12" i="1" l="1"/>
  <c r="F11" i="1" s="1"/>
  <c r="E12" i="1"/>
  <c r="E11" i="1" s="1"/>
  <c r="D12" i="1"/>
  <c r="D11" i="1" s="1"/>
  <c r="F41" i="1" l="1"/>
  <c r="E41" i="1" l="1"/>
  <c r="D41" i="1"/>
  <c r="D23" i="1" s="1"/>
  <c r="F23" i="1" l="1"/>
  <c r="E23" i="1"/>
</calcChain>
</file>

<file path=xl/sharedStrings.xml><?xml version="1.0" encoding="utf-8"?>
<sst xmlns="http://schemas.openxmlformats.org/spreadsheetml/2006/main" count="128" uniqueCount="82">
  <si>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</si>
  <si>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</si>
  <si>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</si>
  <si>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</si>
  <si>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</si>
  <si>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</si>
  <si>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</si>
  <si>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</si>
  <si>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</si>
  <si>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</si>
  <si>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</si>
  <si>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</si>
  <si>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</si>
  <si>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</si>
  <si>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</si>
  <si>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</si>
  <si>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</si>
  <si>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</si>
  <si>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</si>
  <si>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</si>
  <si>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</si>
  <si>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</si>
  <si>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</si>
  <si>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</si>
  <si>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</si>
  <si>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</si>
  <si>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</si>
  <si>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</si>
  <si>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</si>
  <si>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</si>
  <si>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</si>
  <si>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</si>
  <si>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</si>
  <si>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</si>
  <si>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</si>
  <si>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</si>
  <si>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</si>
  <si>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</si>
  <si>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</si>
  <si>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</si>
  <si>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</si>
  <si>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</si>
  <si>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</si>
  <si>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</si>
  <si>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</si>
  <si>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</si>
  <si>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</si>
  <si>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</si>
  <si>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</si>
  <si>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</si>
  <si>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</si>
  <si>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</si>
  <si>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</si>
  <si>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"Приложение 7</t>
  </si>
  <si>
    <t>"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</si>
  <si>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</si>
  <si>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</si>
  <si>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</si>
  <si>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</si>
  <si>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</si>
  <si>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</si>
  <si>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</si>
  <si>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</si>
  <si>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</si>
  <si>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</si>
  <si>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</si>
  <si>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</si>
  <si>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</si>
  <si>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0840101890</t>
  </si>
  <si>
    <t>1420400200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</si>
  <si>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</si>
  <si>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</si>
  <si>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</si>
  <si>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</si>
  <si>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</si>
  <si>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Комитет по благоустройству и дорожному хозяйству Администрации Городского округа Подольск</t>
  </si>
  <si>
    <t>Благоустройство</t>
  </si>
  <si>
    <t>0503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</si>
  <si>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</si>
  <si>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</si>
  <si>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Стела по адресу: г. Подольск, между улицами Караваева, Кирова и Комсомольская</t>
  </si>
  <si>
    <t>к решению Совета депутатов Городского округа Подольск от 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</si>
</sst>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7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Fill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16" Type="http://schemas.openxmlformats.org/officeDocument/2006/relationships/revisionLog" Target="revisionLog16.xml"/><Relationship Id="rId11" Type="http://schemas.openxmlformats.org/officeDocument/2006/relationships/revisionLog" Target="revisionLog11.xml"/><Relationship Id="rId15" Type="http://schemas.openxmlformats.org/officeDocument/2006/relationships/revisionLog" Target="revisionLog15.xml"/><Relationship Id="rId19" Type="http://schemas.openxmlformats.org/officeDocument/2006/relationships/revisionLog" Target="revisionLog1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143A77A-9A5A-4B10-BC33-8195C3FC5493}" diskRevisions="1" revisionId="103" version="10">
  <header guid="{6C829001-E6E8-4D23-A286-7FFD42D18DBE}" dateTime="2024-12-20T13:21:47" maxSheetId="2" userName="Brusnichkina Tatyana" r:id="rId11">
    <sheetIdMap count="1">
      <sheetId val="1"/>
    </sheetIdMap>
  </header>
  <header guid="{3CD77E6A-E8F3-498C-A681-734D0AB9A13D}" dateTime="2024-12-20T13:30:55" maxSheetId="2" userName="Brusnichkina Tatyana" r:id="rId12" minRId="47" maxRId="74">
    <sheetIdMap count="1">
      <sheetId val="1"/>
    </sheetIdMap>
  </header>
  <header guid="{5AD41399-44BB-46AE-8B1D-E28584B2A0A0}" dateTime="2024-12-20T13:34:16" maxSheetId="2" userName="Лебедева Ольга" r:id="rId13" minRId="75">
    <sheetIdMap count="1">
      <sheetId val="1"/>
    </sheetIdMap>
  </header>
  <header guid="{B9CEEA2F-BB6E-49FA-9CE2-336F323810E5}" dateTime="2024-12-20T13:37:21" maxSheetId="2" userName="Brusnichkina Tatyana" r:id="rId14" minRId="76">
    <sheetIdMap count="1">
      <sheetId val="1"/>
    </sheetIdMap>
  </header>
  <header guid="{B14CB249-37BB-4A9C-82E5-50E9C8C1F3D5}" dateTime="2024-12-20T14:43:49" maxSheetId="2" userName="Gorshkova Natal`ya" r:id="rId15" minRId="79" maxRId="93">
    <sheetIdMap count="1">
      <sheetId val="1"/>
    </sheetIdMap>
  </header>
  <header guid="{6B53C621-6C70-4D3F-9B09-DB71A8FC25B7}" dateTime="2024-12-20T14:46:00" maxSheetId="2" userName="Gorshkova Natal`ya" r:id="rId16" minRId="94" maxRId="96">
    <sheetIdMap count="1">
      <sheetId val="1"/>
    </sheetIdMap>
  </header>
  <header guid="{F0171095-6AB8-4691-A7D6-B103004F118D}" dateTime="2024-12-20T18:59:00" maxSheetId="2" userName="Petrenko" r:id="rId17">
    <sheetIdMap count="1">
      <sheetId val="1"/>
    </sheetIdMap>
  </header>
  <header guid="{1C2BDD0D-8E62-4E7B-9D4A-8FFACCFA537F}" dateTime="2024-12-20T19:46:11" maxSheetId="2" userName="Bespalova" r:id="rId18" minRId="99">
    <sheetIdMap count="1">
      <sheetId val="1"/>
    </sheetIdMap>
  </header>
  <header guid="{1143A77A-9A5A-4B10-BC33-8195C3FC5493}" dateTime="2024-12-20T19:46:50" maxSheetId="2" userName="Bespalova" r:id="rId19">
    <sheetIdMap count="1">
      <sheetId val="1"/>
    </sheetIdMap>
  </header>
</header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9CB9D18_28A9_4869_B320_2A08CB694B51_.wvu.PrintArea" hidden="1" oldHidden="1">
    <formula>'Результат 1'!$A$1:$F$57</formula>
  </rdn>
  <rdn rId="0" localSheetId="1" customView="1" name="Z_A9CB9D18_28A9_4869_B320_2A08CB694B51_.wvu.PrintTitles" hidden="1" oldHidden="1">
    <formula>'Результат 1'!$8:$10</formula>
  </rdn>
  <rcv guid="{A9CB9D18-28A9-4869-B320-2A08CB694B5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" sId="1" ref="A55:XFD58" action="insertRow"/>
  <rfmt sheetId="1" sqref="A55" start="0" length="0">
    <dxf>
      <font>
        <b/>
        <sz val="10"/>
        <color rgb="FF000000"/>
        <name val="Times New Roman"/>
        <scheme val="none"/>
      </font>
    </dxf>
  </rfmt>
  <rfmt sheetId="1" sqref="B55" start="0" length="0">
    <dxf>
      <font>
        <b/>
        <sz val="10"/>
        <color auto="1"/>
        <name val="Times New Roman"/>
        <scheme val="none"/>
      </font>
    </dxf>
  </rfmt>
  <rfmt sheetId="1" sqref="C55" start="0" length="0">
    <dxf>
      <font>
        <b/>
        <sz val="10"/>
        <color rgb="FF000000"/>
        <name val="Times New Roman"/>
        <scheme val="none"/>
      </font>
      <fill>
        <patternFill patternType="none">
          <bgColor indexed="65"/>
        </patternFill>
      </fill>
    </dxf>
  </rfmt>
  <rcc rId="48" sId="1" odxf="1" dxf="1">
    <nc r="D55">
      <f>D56</f>
    </nc>
    <odxf>
      <font>
        <b val="0"/>
        <sz val="10"/>
        <color auto="1"/>
        <name val="Times New Roman"/>
        <scheme val="none"/>
      </font>
      <fill>
        <patternFill patternType="solid">
          <bgColor theme="0"/>
        </patternFill>
      </fill>
    </odxf>
    <ndxf>
      <font>
        <b/>
        <sz val="10"/>
        <color rgb="FF000000"/>
        <name val="Times New Roman"/>
        <scheme val="none"/>
      </font>
      <fill>
        <patternFill patternType="none">
          <bgColor indexed="65"/>
        </patternFill>
      </fill>
    </ndxf>
  </rcc>
  <rfmt sheetId="1" sqref="E55" start="0" length="0">
    <dxf>
      <font>
        <b/>
        <sz val="10"/>
        <color rgb="FF000000"/>
        <name val="Times New Roman"/>
        <scheme val="none"/>
      </font>
      <fill>
        <patternFill patternType="none">
          <bgColor indexed="65"/>
        </patternFill>
      </fill>
    </dxf>
  </rfmt>
  <rfmt sheetId="1" sqref="F55" start="0" length="0">
    <dxf>
      <font>
        <b/>
        <sz val="10"/>
        <color rgb="FF000000"/>
        <name val="Times New Roman"/>
        <scheme val="none"/>
      </font>
      <fill>
        <patternFill patternType="none">
          <bgColor indexed="65"/>
        </patternFill>
      </fill>
    </dxf>
  </rfmt>
  <rfmt sheetId="1" sqref="A55:XFD55" start="0" length="0">
    <dxf>
      <font>
        <color auto="1"/>
        <name val="Times New Roman"/>
        <scheme val="none"/>
      </font>
    </dxf>
  </rfmt>
  <rcc rId="49" sId="1" odxf="1" s="1" dxf="1">
    <nc r="A56" t="inlineStr">
      <is>
        <t>Жилищно-коммунальное хозяйство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auto="1"/>
        <name val="Times New Roman"/>
        <scheme val="none"/>
      </font>
    </ndxf>
  </rcc>
  <rcc rId="50" sId="1" odxf="1" dxf="1">
    <nc r="B56" t="inlineStr">
      <is>
        <t>0500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1" sqref="C56" start="0" length="0">
    <dxf>
      <font>
        <b/>
        <sz val="10"/>
        <color auto="1"/>
        <name val="Times New Roman"/>
        <scheme val="none"/>
      </font>
    </dxf>
  </rfmt>
  <rfmt sheetId="1" sqref="D56" start="0" length="0">
    <dxf>
      <font>
        <b/>
        <sz val="10"/>
        <color auto="1"/>
        <name val="Times New Roman"/>
        <scheme val="none"/>
      </font>
    </dxf>
  </rfmt>
  <rfmt sheetId="1" sqref="E56" start="0" length="0">
    <dxf>
      <font>
        <b/>
        <sz val="10"/>
        <color auto="1"/>
        <name val="Times New Roman"/>
        <scheme val="none"/>
      </font>
    </dxf>
  </rfmt>
  <rfmt sheetId="1" sqref="F56" start="0" length="0">
    <dxf>
      <font>
        <b/>
        <sz val="10"/>
        <color auto="1"/>
        <name val="Times New Roman"/>
        <scheme val="none"/>
      </font>
    </dxf>
  </rfmt>
  <rfmt sheetId="1" sqref="A56:XFD56" start="0" length="0">
    <dxf>
      <font>
        <color auto="1"/>
        <name val="Times New Roman"/>
        <scheme val="none"/>
      </font>
    </dxf>
  </rfmt>
  <rcc rId="51" sId="1" odxf="1" dxf="1">
    <nc r="A57" t="inlineStr">
      <is>
        <t>Реконструкция котельной по адресу: Московская область, Г.о. Подольск,                            г. Подольск, ул. Ульяновых , д.9 (в том числе ПИР)</t>
      </is>
    </nc>
    <odxf>
      <font>
        <i val="0"/>
        <sz val="10"/>
        <color auto="1"/>
        <name val="Times New Roman"/>
        <scheme val="none"/>
      </font>
    </odxf>
    <ndxf>
      <font>
        <i/>
        <sz val="10"/>
        <color auto="1"/>
        <name val="Times New Roman"/>
        <scheme val="none"/>
      </font>
    </ndxf>
  </rcc>
  <rfmt sheetId="1" sqref="B57" start="0" length="0">
    <dxf>
      <font>
        <i/>
        <sz val="10"/>
        <color auto="1"/>
        <name val="Times New Roman"/>
        <scheme val="none"/>
      </font>
    </dxf>
  </rfmt>
  <rfmt sheetId="1" sqref="C57" start="0" length="0">
    <dxf>
      <font>
        <i/>
        <sz val="10"/>
        <color auto="1"/>
        <name val="Times New Roman"/>
        <scheme val="none"/>
      </font>
    </dxf>
  </rfmt>
  <rcc rId="52" sId="1" odxf="1" dxf="1">
    <nc r="D57">
      <f>D58</f>
    </nc>
    <odxf>
      <font>
        <i val="0"/>
        <sz val="10"/>
        <color auto="1"/>
        <name val="Times New Roman"/>
        <scheme val="none"/>
      </font>
    </odxf>
    <ndxf>
      <font>
        <i/>
        <sz val="10"/>
        <color auto="1"/>
        <name val="Times New Roman"/>
        <scheme val="none"/>
      </font>
    </ndxf>
  </rcc>
  <rcc rId="53" sId="1" odxf="1" dxf="1">
    <nc r="E57">
      <f>E58</f>
    </nc>
    <odxf>
      <font>
        <i val="0"/>
        <sz val="10"/>
        <color auto="1"/>
        <name val="Times New Roman"/>
        <scheme val="none"/>
      </font>
    </odxf>
    <ndxf>
      <font>
        <i/>
        <sz val="10"/>
        <color auto="1"/>
        <name val="Times New Roman"/>
        <scheme val="none"/>
      </font>
    </ndxf>
  </rcc>
  <rcc rId="54" sId="1" odxf="1" dxf="1">
    <nc r="F57">
      <f>F58</f>
    </nc>
    <odxf>
      <font>
        <i val="0"/>
        <sz val="10"/>
        <color auto="1"/>
        <name val="Times New Roman"/>
        <scheme val="none"/>
      </font>
    </odxf>
    <ndxf>
      <font>
        <i/>
        <sz val="10"/>
        <color auto="1"/>
        <name val="Times New Roman"/>
        <scheme val="none"/>
      </font>
    </ndxf>
  </rcc>
  <rfmt sheetId="1" sqref="A57:XFD57" start="0" length="0">
    <dxf>
      <font>
        <color auto="1"/>
        <name val="Times New Roman"/>
        <scheme val="none"/>
      </font>
    </dxf>
  </rfmt>
  <rcc rId="55" sId="1" numFmtId="4">
    <nc r="F58">
      <v>0</v>
    </nc>
  </rcc>
  <rfmt sheetId="1" sqref="A58:XFD58" start="0" length="0">
    <dxf>
      <font>
        <color auto="1"/>
        <name val="Times New Roman"/>
        <scheme val="none"/>
      </font>
    </dxf>
  </rfmt>
  <rcc rId="56" sId="1">
    <nc r="A55" t="inlineStr">
      <is>
        <t>Комитет по благоустройству и дорожному хозяйству Администрации Городского округа Подольск</t>
      </is>
    </nc>
  </rcc>
  <rcc rId="57" sId="1">
    <oc r="B11" t="inlineStr">
      <is>
        <t>0500</t>
      </is>
    </oc>
    <nc r="B11"/>
  </rcc>
  <rrc rId="58" sId="1" ref="A57:XFD57" action="insertRow"/>
  <rfmt sheetId="1" s="1" sqref="A57" start="0" length="0">
    <dxf>
      <font>
        <b val="0"/>
        <sz val="11"/>
        <color indexed="8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dxf>
  </rfmt>
  <rfmt sheetId="1" xfDxf="1" sqref="A57" start="0" length="0">
    <dxf>
      <font>
        <sz val="8"/>
        <color rgb="FF000000"/>
        <name val="Arial"/>
        <scheme val="none"/>
      </font>
    </dxf>
  </rfmt>
  <rcc rId="59" sId="1" odxf="1" dxf="1">
    <nc r="A57" t="inlineStr">
      <is>
        <t>Благоустройство</t>
      </is>
    </nc>
    <ndxf>
      <font>
        <b/>
        <sz val="10"/>
        <color auto="1"/>
        <name val="Times New Roman"/>
        <scheme val="none"/>
      </font>
      <fill>
        <patternFill patternType="solid">
          <bgColor theme="0"/>
        </patternFill>
      </fill>
      <alignment horizontal="justify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A57:XFD57" start="0" length="0">
    <dxf>
      <font>
        <b/>
        <color auto="1"/>
        <name val="Times New Roman"/>
        <scheme val="none"/>
      </font>
    </dxf>
  </rfmt>
  <rfmt sheetId="1" sqref="B57">
    <dxf>
      <numFmt numFmtId="30" formatCode="@"/>
    </dxf>
  </rfmt>
  <rfmt sheetId="1" sqref="B58">
    <dxf>
      <numFmt numFmtId="30" formatCode="@"/>
    </dxf>
  </rfmt>
  <rfmt sheetId="1" sqref="B59">
    <dxf>
      <numFmt numFmtId="30" formatCode="@"/>
    </dxf>
  </rfmt>
  <rcc rId="60" sId="1" numFmtId="30">
    <nc r="B57" t="inlineStr">
      <is>
        <t>0503</t>
      </is>
    </nc>
  </rcc>
  <rcc rId="61" sId="1" numFmtId="30">
    <nc r="B58" t="inlineStr">
      <is>
        <t>0503</t>
      </is>
    </nc>
  </rcc>
  <rcc rId="62" sId="1">
    <nc r="B59" t="inlineStr">
      <is>
        <t>0503</t>
      </is>
    </nc>
  </rcc>
  <rcc rId="63" sId="1">
    <nc r="D57">
      <f>D58</f>
    </nc>
  </rcc>
  <rcc rId="64" sId="1">
    <nc r="E57">
      <f>E58</f>
    </nc>
  </rcc>
  <rcc rId="65" sId="1">
    <nc r="F57">
      <f>F58</f>
    </nc>
  </rcc>
  <rcc rId="66" sId="1">
    <nc r="D56">
      <f>D57</f>
    </nc>
  </rcc>
  <rcc rId="67" sId="1">
    <nc r="E56">
      <f>E57</f>
    </nc>
  </rcc>
  <rcc rId="68" sId="1">
    <nc r="F56">
      <f>F57</f>
    </nc>
  </rcc>
  <rcc rId="69" sId="1">
    <nc r="E55">
      <f>E56</f>
    </nc>
  </rcc>
  <rcc rId="70" sId="1">
    <nc r="F55">
      <f>F56</f>
    </nc>
  </rcc>
  <rcc rId="71" sId="1">
    <nc r="A59" t="inlineStr">
      <is>
    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    </is>
    </nc>
  </rcc>
  <rcc rId="72" sId="1">
    <nc r="C59" t="inlineStr">
      <is>
        <t>171F255554</t>
      </is>
    </nc>
  </rcc>
  <rcc rId="73" sId="1">
    <nc r="D59">
      <f>2333.9+231056</f>
    </nc>
  </rcc>
  <rcc rId="74" sId="1" numFmtId="4">
    <nc r="E59">
      <v>0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 numFmtId="4">
    <oc r="D22">
      <v>41854.639999999999</v>
    </oc>
    <nc r="D22">
      <v>41793.78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A58" t="inlineStr">
      <is>
        <t>Реконструкция котельной по адресу: Московская область, Г.о. Подольск,                            г. Подольск, ул. Ульяновых , д.9 (в том числе ПИР)</t>
      </is>
    </oc>
    <nc r="A58" t="inlineStr">
      <is>
        <t>Стела по адресу: г. Подольск, между улицами Караваева, Кирова и Комсомольская</t>
      </is>
    </nc>
  </rcc>
  <rcv guid="{A9CB9D18-28A9-4869-B320-2A08CB694B51}" action="delete"/>
  <rdn rId="0" localSheetId="1" customView="1" name="Z_A9CB9D18_28A9_4869_B320_2A08CB694B51_.wvu.PrintArea" hidden="1" oldHidden="1">
    <formula>'Результат 1'!$A$1:$F$62</formula>
    <oldFormula>'Результат 1'!$A$1:$F$62</oldFormula>
  </rdn>
  <rdn rId="0" localSheetId="1" customView="1" name="Z_A9CB9D18_28A9_4869_B320_2A08CB694B51_.wvu.PrintTitles" hidden="1" oldHidden="1">
    <formula>'Результат 1'!$8:$10</formula>
    <oldFormula>'Результат 1'!$8:$10</oldFormula>
  </rdn>
  <rcv guid="{A9CB9D18-28A9-4869-B320-2A08CB694B5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F40">
      <v>1719141.7554800001</v>
    </oc>
    <nc r="F40">
      <f>1719141.75548+3404.2066</f>
    </nc>
  </rcc>
  <rcc rId="80" sId="1" numFmtId="4">
    <oc r="D34">
      <v>43370.095880000001</v>
    </oc>
    <nc r="D34">
      <v>36263.101240000004</v>
    </nc>
  </rcc>
  <rcc rId="81" sId="1" numFmtId="4">
    <oc r="D35">
      <v>17463.50245</v>
    </oc>
    <nc r="D35">
      <v>14525.55596</v>
    </nc>
  </rcc>
  <rrc rId="82" sId="1" ref="A36:XFD36" action="insertRow"/>
  <rcc rId="83" sId="1">
    <nc r="A36" t="inlineStr">
      <is>
        <t>Обеспечение мероприятий по переселению граждан из аварийного жилищного фонда, признанного таковым после 1 января 2017 года</t>
      </is>
    </nc>
  </rcc>
  <rcc rId="84" sId="1">
    <nc r="B36" t="inlineStr">
      <is>
        <t>0501</t>
      </is>
    </nc>
  </rcc>
  <rcc rId="85" sId="1">
    <nc r="C36" t="inlineStr">
      <is>
        <t>19401S9605</t>
      </is>
    </nc>
  </rcc>
  <rcc rId="86" sId="1" numFmtId="4">
    <nc r="E36">
      <v>0</v>
    </nc>
  </rcc>
  <rcc rId="87" sId="1" numFmtId="4">
    <nc r="F36">
      <v>0</v>
    </nc>
  </rcc>
  <rcc rId="88" sId="1">
    <nc r="D36">
      <f>2927.94575+8974.27273</f>
    </nc>
  </rcc>
  <rcc rId="89" sId="1" numFmtId="4">
    <oc r="D38">
      <v>980.94921999999997</v>
    </oc>
    <nc r="D38">
      <v>4751.1198299999996</v>
    </nc>
  </rcc>
  <rcc rId="90" sId="1" numFmtId="4">
    <oc r="D39">
      <v>135609.77804999999</v>
    </oc>
    <nc r="D39">
      <v>142957.14361999999</v>
    </nc>
  </rcc>
  <rcc rId="91" sId="1" numFmtId="4">
    <oc r="E38">
      <v>1821.7628199999999</v>
    </oc>
    <nc r="E38">
      <v>34193.968099999998</v>
    </nc>
  </rcc>
  <rrc rId="92" sId="1" ref="A36:XFD36" action="deleteRow">
    <undo index="5" exp="ref" v="1" dr="D36" r="D32" sId="1"/>
    <rfmt sheetId="1" xfDxf="1" sqref="A36:XFD36" start="0" length="0">
      <dxf>
        <font>
          <color auto="1"/>
          <name val="Times New Roman"/>
          <scheme val="none"/>
        </font>
      </dxf>
    </rfmt>
    <rcc rId="0" sId="1" dxf="1">
      <nc r="A36" t="inlineStr">
        <is>
          <t>Обеспечение мероприятий по переселению граждан из аварийного жилищного фонда, признанного таковым после 1 января 2017 года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36" t="inlineStr">
        <is>
          <t>0501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36" t="inlineStr">
        <is>
          <t>19401S9605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36">
        <f>2927.94575+8974.27273</f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3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3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93" sId="1">
    <oc r="D32">
      <f>D33+D34+D35</f>
    </oc>
    <nc r="D32">
      <f>D33+D34+D35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D60">
      <f>D11+D23</f>
    </oc>
    <nc r="D60">
      <f>D11+D23+D55</f>
    </nc>
  </rcc>
  <rcc rId="95" sId="1">
    <oc r="E60">
      <f>E11+E23</f>
    </oc>
    <nc r="E60">
      <f>E11+E23+E55</f>
    </nc>
  </rcc>
  <rcc rId="96" sId="1">
    <oc r="F60">
      <f>F11+F23</f>
    </oc>
    <nc r="F60">
      <f>F11+F23+F55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D22456-E3E1-4C7A-87A6-4489306ADDA4}" action="delete"/>
  <rdn rId="0" localSheetId="1" customView="1" name="Z_EBD22456_E3E1_4C7A_87A6_4489306ADDA4_.wvu.PrintArea" hidden="1" oldHidden="1">
    <formula>'Результат 1'!$A$1:$F$60</formula>
    <oldFormula>'Результат 1'!$A$7:$F$60</oldFormula>
  </rdn>
  <rdn rId="0" localSheetId="1" customView="1" name="Z_EBD22456_E3E1_4C7A_87A6_4489306ADDA4_.wvu.PrintTitles" hidden="1" oldHidden="1">
    <formula>'Результат 1'!$9:$23</formula>
    <oldFormula>'Результат 1'!$9:$23</oldFormula>
  </rdn>
  <rcv guid="{EBD22456-E3E1-4C7A-87A6-4489306ADDA4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" sId="1">
    <oc r="D2" t="inlineStr">
      <is>
        <t>к решению Совета депутатов Городского округа Подольск от         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    </is>
    </oc>
    <nc r="D2" t="inlineStr">
      <is>
        <t>к решению Совета депутатов Городского округа Подольск от 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    </is>
    </nc>
  </rcc>
  <rdn rId="0" localSheetId="1" customView="1" name="Z_D04F9E31_AE4A_4588_A367_9B8C1D45CE67_.wvu.PrintArea" hidden="1" oldHidden="1">
    <formula>'Результат 1'!$A$1:$F$62</formula>
  </rdn>
  <rdn rId="0" localSheetId="1" customView="1" name="Z_D04F9E31_AE4A_4588_A367_9B8C1D45CE67_.wvu.PrintTitles" hidden="1" oldHidden="1">
    <formula>'Результат 1'!$9:$23</formula>
  </rdn>
  <rcv guid="{D04F9E31-AE4A-4588-A367-9B8C1D45CE67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4F9E31-AE4A-4588-A367-9B8C1D45CE67}" action="delete"/>
  <rdn rId="0" localSheetId="1" customView="1" name="Z_D04F9E31_AE4A_4588_A367_9B8C1D45CE67_.wvu.PrintArea" hidden="1" oldHidden="1">
    <formula>'Результат 1'!$A$1:$F$62</formula>
    <oldFormula>'Результат 1'!$A$1:$F$62</oldFormula>
  </rdn>
  <rdn rId="0" localSheetId="1" customView="1" name="Z_D04F9E31_AE4A_4588_A367_9B8C1D45CE67_.wvu.PrintTitles" hidden="1" oldHidden="1">
    <formula>'Результат 1'!$9:$23</formula>
    <oldFormula>'Результат 1'!$9:$23</oldFormula>
  </rdn>
  <rcv guid="{D04F9E31-AE4A-4588-A367-9B8C1D45CE67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view="pageBreakPreview" zoomScale="75" zoomScaleNormal="100" zoomScaleSheetLayoutView="100" workbookViewId="0">
      <selection activeCell="A68" sqref="A68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5" width="15.85546875" style="5" customWidth="1"/>
    <col min="6" max="6" width="15.4257812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0" t="s">
        <v>29</v>
      </c>
      <c r="E1" s="41"/>
      <c r="F1" s="42"/>
    </row>
    <row r="2" spans="1:6" customFormat="1" ht="105.75" customHeight="1" x14ac:dyDescent="0.25">
      <c r="A2" s="2"/>
      <c r="B2" s="2"/>
      <c r="C2" s="39"/>
      <c r="D2" s="46" t="s">
        <v>81</v>
      </c>
      <c r="E2" s="46"/>
      <c r="F2" s="46"/>
    </row>
    <row r="3" spans="1:6" customFormat="1" ht="15" x14ac:dyDescent="0.25">
      <c r="A3" s="2"/>
      <c r="B3" s="2"/>
      <c r="C3" s="43"/>
      <c r="D3" s="44"/>
      <c r="E3" s="41"/>
      <c r="F3" s="42"/>
    </row>
    <row r="4" spans="1:6" customFormat="1" ht="15" x14ac:dyDescent="0.25">
      <c r="A4" s="2"/>
      <c r="B4" s="2"/>
      <c r="C4" s="39"/>
      <c r="D4" s="47" t="s">
        <v>53</v>
      </c>
      <c r="E4" s="47"/>
      <c r="F4" s="42"/>
    </row>
    <row r="5" spans="1:6" customFormat="1" ht="64.5" customHeight="1" x14ac:dyDescent="0.25">
      <c r="A5" s="2"/>
      <c r="B5" s="2"/>
      <c r="C5" s="39"/>
      <c r="D5" s="46" t="s">
        <v>52</v>
      </c>
      <c r="E5" s="46"/>
      <c r="F5" s="46"/>
    </row>
    <row r="6" spans="1:6" customFormat="1" ht="15" x14ac:dyDescent="0.25">
      <c r="A6" s="31"/>
      <c r="B6" s="31"/>
      <c r="C6" s="32"/>
      <c r="D6" s="32"/>
    </row>
    <row r="7" spans="1:6" ht="68.25" customHeight="1" x14ac:dyDescent="0.25">
      <c r="A7" s="48" t="s">
        <v>27</v>
      </c>
      <c r="B7" s="48"/>
      <c r="C7" s="48"/>
      <c r="D7" s="48"/>
      <c r="E7" s="48"/>
      <c r="F7" s="48"/>
    </row>
    <row r="8" spans="1:6" ht="22.5" customHeight="1" x14ac:dyDescent="0.25">
      <c r="A8" s="50" t="s">
        <v>17</v>
      </c>
      <c r="B8" s="50" t="s">
        <v>0</v>
      </c>
      <c r="C8" s="52" t="s">
        <v>1</v>
      </c>
      <c r="D8" s="54" t="s">
        <v>19</v>
      </c>
      <c r="E8" s="55"/>
      <c r="F8" s="56"/>
    </row>
    <row r="9" spans="1:6" ht="22.5" customHeight="1" x14ac:dyDescent="0.25">
      <c r="A9" s="51"/>
      <c r="B9" s="51"/>
      <c r="C9" s="53"/>
      <c r="D9" s="38" t="s">
        <v>20</v>
      </c>
      <c r="E9" s="38" t="s">
        <v>24</v>
      </c>
      <c r="F9" s="38" t="s">
        <v>26</v>
      </c>
    </row>
    <row r="10" spans="1:6" ht="15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25.5" x14ac:dyDescent="0.25">
      <c r="A11" s="16" t="s">
        <v>65</v>
      </c>
      <c r="B11" s="26"/>
      <c r="C11" s="15"/>
      <c r="D11" s="33">
        <f>D12</f>
        <v>307491.16000000003</v>
      </c>
      <c r="E11" s="33">
        <f t="shared" ref="E11:F11" si="0">E12</f>
        <v>1087996.72</v>
      </c>
      <c r="F11" s="33">
        <f t="shared" si="0"/>
        <v>0</v>
      </c>
    </row>
    <row r="12" spans="1:6" ht="15" x14ac:dyDescent="0.25">
      <c r="A12" s="25" t="s">
        <v>3</v>
      </c>
      <c r="B12" s="26" t="s">
        <v>4</v>
      </c>
      <c r="C12" s="26"/>
      <c r="D12" s="27">
        <f>D13+D15+D17+D19+D21</f>
        <v>307491.16000000003</v>
      </c>
      <c r="E12" s="27">
        <f t="shared" ref="E12:F12" si="1">E13+E15+E17+E19+E21</f>
        <v>1087996.72</v>
      </c>
      <c r="F12" s="27">
        <f t="shared" si="1"/>
        <v>0</v>
      </c>
    </row>
    <row r="13" spans="1:6" ht="28.5" customHeight="1" x14ac:dyDescent="0.25">
      <c r="A13" s="20" t="s">
        <v>70</v>
      </c>
      <c r="B13" s="6" t="s">
        <v>8</v>
      </c>
      <c r="C13" s="6"/>
      <c r="D13" s="7">
        <f>D14</f>
        <v>55361.5</v>
      </c>
      <c r="E13" s="7">
        <f>E14</f>
        <v>129176.83</v>
      </c>
      <c r="F13" s="7">
        <f t="shared" ref="F13" si="2">F14</f>
        <v>0</v>
      </c>
    </row>
    <row r="14" spans="1:6" ht="15" x14ac:dyDescent="0.25">
      <c r="A14" s="19" t="s">
        <v>28</v>
      </c>
      <c r="B14" s="8" t="s">
        <v>8</v>
      </c>
      <c r="C14" s="8" t="s">
        <v>25</v>
      </c>
      <c r="D14" s="9">
        <f>41742.57+13618.93</f>
        <v>55361.5</v>
      </c>
      <c r="E14" s="9">
        <f>97399.33+31777.5</f>
        <v>129176.83</v>
      </c>
      <c r="F14" s="9">
        <v>0</v>
      </c>
    </row>
    <row r="15" spans="1:6" ht="27.75" customHeight="1" x14ac:dyDescent="0.25">
      <c r="A15" s="20" t="s">
        <v>71</v>
      </c>
      <c r="B15" s="6" t="s">
        <v>8</v>
      </c>
      <c r="C15" s="6"/>
      <c r="D15" s="7">
        <f>D16</f>
        <v>80274.080000000002</v>
      </c>
      <c r="E15" s="7">
        <f t="shared" ref="E15:F15" si="3">E16</f>
        <v>337053.45999999996</v>
      </c>
      <c r="F15" s="7">
        <f t="shared" si="3"/>
        <v>0</v>
      </c>
    </row>
    <row r="16" spans="1:6" ht="19.5" customHeight="1" x14ac:dyDescent="0.25">
      <c r="A16" s="19" t="s">
        <v>28</v>
      </c>
      <c r="B16" s="8" t="s">
        <v>8</v>
      </c>
      <c r="C16" s="8" t="s">
        <v>25</v>
      </c>
      <c r="D16" s="9">
        <f>60526.66+19747.42</f>
        <v>80274.080000000002</v>
      </c>
      <c r="E16" s="9">
        <f>254138.31+82915.15</f>
        <v>337053.45999999996</v>
      </c>
      <c r="F16" s="9">
        <v>0</v>
      </c>
    </row>
    <row r="17" spans="1:6" ht="29.25" customHeight="1" x14ac:dyDescent="0.25">
      <c r="A17" s="20" t="s">
        <v>62</v>
      </c>
      <c r="B17" s="6" t="s">
        <v>8</v>
      </c>
      <c r="C17" s="6"/>
      <c r="D17" s="7">
        <f>D18</f>
        <v>55800</v>
      </c>
      <c r="E17" s="7">
        <f t="shared" ref="E17:F17" si="4">E18</f>
        <v>130200</v>
      </c>
      <c r="F17" s="7">
        <f t="shared" si="4"/>
        <v>0</v>
      </c>
    </row>
    <row r="18" spans="1:6" ht="21" customHeight="1" x14ac:dyDescent="0.25">
      <c r="A18" s="19" t="s">
        <v>73</v>
      </c>
      <c r="B18" s="8" t="s">
        <v>8</v>
      </c>
      <c r="C18" s="8" t="s">
        <v>72</v>
      </c>
      <c r="D18" s="9">
        <f>13726.8+42073.2</f>
        <v>55800</v>
      </c>
      <c r="E18" s="9">
        <f>98170.8+32029.2</f>
        <v>130200</v>
      </c>
      <c r="F18" s="9">
        <v>0</v>
      </c>
    </row>
    <row r="19" spans="1:6" ht="25.5" x14ac:dyDescent="0.25">
      <c r="A19" s="20" t="s">
        <v>30</v>
      </c>
      <c r="B19" s="6" t="s">
        <v>8</v>
      </c>
      <c r="C19" s="6"/>
      <c r="D19" s="7">
        <f>D20</f>
        <v>74261.8</v>
      </c>
      <c r="E19" s="7">
        <f>E20</f>
        <v>491566.43</v>
      </c>
      <c r="F19" s="7">
        <f>F20</f>
        <v>0</v>
      </c>
    </row>
    <row r="20" spans="1:6" ht="26.25" customHeight="1" x14ac:dyDescent="0.25">
      <c r="A20" s="19" t="s">
        <v>73</v>
      </c>
      <c r="B20" s="8" t="s">
        <v>8</v>
      </c>
      <c r="C20" s="8" t="s">
        <v>72</v>
      </c>
      <c r="D20" s="9">
        <f>55993.4+18268.4</f>
        <v>74261.8</v>
      </c>
      <c r="E20" s="9">
        <f>366216.99+125349.44</f>
        <v>491566.43</v>
      </c>
      <c r="F20" s="9">
        <v>0</v>
      </c>
    </row>
    <row r="21" spans="1:6" ht="31.5" customHeight="1" x14ac:dyDescent="0.25">
      <c r="A21" s="20" t="s">
        <v>32</v>
      </c>
      <c r="B21" s="6" t="s">
        <v>8</v>
      </c>
      <c r="C21" s="8"/>
      <c r="D21" s="7">
        <f>D22</f>
        <v>41793.78</v>
      </c>
      <c r="E21" s="7">
        <f t="shared" ref="E21:F21" si="5">E22</f>
        <v>0</v>
      </c>
      <c r="F21" s="7">
        <f t="shared" si="5"/>
        <v>0</v>
      </c>
    </row>
    <row r="22" spans="1:6" ht="30.75" customHeight="1" x14ac:dyDescent="0.25">
      <c r="A22" s="19" t="s">
        <v>33</v>
      </c>
      <c r="B22" s="8" t="s">
        <v>8</v>
      </c>
      <c r="C22" s="8" t="s">
        <v>34</v>
      </c>
      <c r="D22" s="9">
        <v>41793.78</v>
      </c>
      <c r="E22" s="9">
        <v>0</v>
      </c>
      <c r="F22" s="9">
        <v>0</v>
      </c>
    </row>
    <row r="23" spans="1:6" ht="25.5" x14ac:dyDescent="0.25">
      <c r="A23" s="16" t="s">
        <v>2</v>
      </c>
      <c r="B23" s="17"/>
      <c r="C23" s="17"/>
      <c r="D23" s="18">
        <f>D24+D27+D30+D41</f>
        <v>2973788.2927800003</v>
      </c>
      <c r="E23" s="18">
        <f>E30+E41</f>
        <v>2181794.8961199997</v>
      </c>
      <c r="F23" s="18">
        <f>F30+F41</f>
        <v>1722545.96208</v>
      </c>
    </row>
    <row r="24" spans="1:6" ht="15" x14ac:dyDescent="0.25">
      <c r="A24" s="16" t="s">
        <v>35</v>
      </c>
      <c r="B24" s="34" t="s">
        <v>36</v>
      </c>
      <c r="C24" s="17"/>
      <c r="D24" s="18">
        <f>D25</f>
        <v>5390</v>
      </c>
      <c r="E24" s="18">
        <f>E28</f>
        <v>0</v>
      </c>
      <c r="F24" s="18">
        <f>F28</f>
        <v>0</v>
      </c>
    </row>
    <row r="25" spans="1:6" ht="25.5" x14ac:dyDescent="0.25">
      <c r="A25" s="20" t="s">
        <v>37</v>
      </c>
      <c r="B25" s="35" t="s">
        <v>38</v>
      </c>
      <c r="C25" s="37"/>
      <c r="D25" s="7">
        <f>D26</f>
        <v>5390</v>
      </c>
      <c r="E25" s="7">
        <f t="shared" ref="E25:F25" si="6">E26</f>
        <v>0</v>
      </c>
      <c r="F25" s="7">
        <f t="shared" si="6"/>
        <v>0</v>
      </c>
    </row>
    <row r="26" spans="1:6" ht="51" x14ac:dyDescent="0.25">
      <c r="A26" s="19" t="s">
        <v>55</v>
      </c>
      <c r="B26" s="36" t="s">
        <v>38</v>
      </c>
      <c r="C26" s="36" t="s">
        <v>68</v>
      </c>
      <c r="D26" s="9">
        <v>5390</v>
      </c>
      <c r="E26" s="9">
        <v>0</v>
      </c>
      <c r="F26" s="9">
        <v>0</v>
      </c>
    </row>
    <row r="27" spans="1:6" ht="15" x14ac:dyDescent="0.25">
      <c r="A27" s="16" t="s">
        <v>39</v>
      </c>
      <c r="B27" s="34" t="s">
        <v>40</v>
      </c>
      <c r="C27" s="8"/>
      <c r="D27" s="18">
        <f>D28</f>
        <v>30987.592130000001</v>
      </c>
      <c r="E27" s="18">
        <f t="shared" ref="E27:F27" si="7">E28</f>
        <v>0</v>
      </c>
      <c r="F27" s="18">
        <f t="shared" si="7"/>
        <v>0</v>
      </c>
    </row>
    <row r="28" spans="1:6" ht="38.25" x14ac:dyDescent="0.25">
      <c r="A28" s="20" t="s">
        <v>41</v>
      </c>
      <c r="B28" s="35" t="s">
        <v>42</v>
      </c>
      <c r="C28" s="17"/>
      <c r="D28" s="7">
        <f>D29</f>
        <v>30987.592130000001</v>
      </c>
      <c r="E28" s="7">
        <f t="shared" ref="E28:F28" si="8">E29</f>
        <v>0</v>
      </c>
      <c r="F28" s="7">
        <f t="shared" si="8"/>
        <v>0</v>
      </c>
    </row>
    <row r="29" spans="1:6" ht="25.5" x14ac:dyDescent="0.25">
      <c r="A29" s="19" t="s">
        <v>56</v>
      </c>
      <c r="B29" s="36" t="s">
        <v>42</v>
      </c>
      <c r="C29" s="36" t="s">
        <v>69</v>
      </c>
      <c r="D29" s="9">
        <v>30987.592130000001</v>
      </c>
      <c r="E29" s="9">
        <v>0</v>
      </c>
      <c r="F29" s="9">
        <v>0</v>
      </c>
    </row>
    <row r="30" spans="1:6" s="13" customFormat="1" ht="15" x14ac:dyDescent="0.25">
      <c r="A30" s="25" t="s">
        <v>3</v>
      </c>
      <c r="B30" s="34" t="s">
        <v>4</v>
      </c>
      <c r="C30" s="26"/>
      <c r="D30" s="27">
        <f>D31</f>
        <v>269352.47765000002</v>
      </c>
      <c r="E30" s="27">
        <f t="shared" ref="E30:F30" si="9">E31</f>
        <v>1753796.3561199999</v>
      </c>
      <c r="F30" s="27">
        <f t="shared" si="9"/>
        <v>1722545.96208</v>
      </c>
    </row>
    <row r="31" spans="1:6" s="29" customFormat="1" ht="14.25" x14ac:dyDescent="0.2">
      <c r="A31" s="28" t="s">
        <v>5</v>
      </c>
      <c r="B31" s="26" t="s">
        <v>6</v>
      </c>
      <c r="C31" s="26"/>
      <c r="D31" s="27">
        <f>D32+D36+D39</f>
        <v>269352.47765000002</v>
      </c>
      <c r="E31" s="27">
        <f>E32+E36+E39</f>
        <v>1753796.3561199999</v>
      </c>
      <c r="F31" s="27">
        <f>F32+F36+F39</f>
        <v>1722545.96208</v>
      </c>
    </row>
    <row r="32" spans="1:6" s="11" customFormat="1" ht="31.5" customHeight="1" x14ac:dyDescent="0.25">
      <c r="A32" s="20" t="s">
        <v>22</v>
      </c>
      <c r="B32" s="6" t="s">
        <v>6</v>
      </c>
      <c r="C32" s="6"/>
      <c r="D32" s="7">
        <f>D33+D34+D35</f>
        <v>109741.99572000001</v>
      </c>
      <c r="E32" s="7">
        <f t="shared" ref="E32:F32" si="10">E33+E34+E35</f>
        <v>0</v>
      </c>
      <c r="F32" s="7">
        <f t="shared" si="10"/>
        <v>0</v>
      </c>
    </row>
    <row r="33" spans="1:6" s="11" customFormat="1" ht="31.5" customHeight="1" x14ac:dyDescent="0.25">
      <c r="A33" s="19" t="s">
        <v>57</v>
      </c>
      <c r="B33" s="8" t="s">
        <v>6</v>
      </c>
      <c r="C33" s="8" t="s">
        <v>43</v>
      </c>
      <c r="D33" s="9">
        <f>58953.33852</f>
        <v>58953.338519999998</v>
      </c>
      <c r="E33" s="9">
        <v>0</v>
      </c>
      <c r="F33" s="9">
        <v>0</v>
      </c>
    </row>
    <row r="34" spans="1:6" s="11" customFormat="1" ht="25.5" x14ac:dyDescent="0.25">
      <c r="A34" s="19" t="s">
        <v>58</v>
      </c>
      <c r="B34" s="8" t="s">
        <v>6</v>
      </c>
      <c r="C34" s="8" t="s">
        <v>7</v>
      </c>
      <c r="D34" s="9">
        <v>36263.101240000004</v>
      </c>
      <c r="E34" s="9">
        <v>0</v>
      </c>
      <c r="F34" s="9">
        <v>0</v>
      </c>
    </row>
    <row r="35" spans="1:6" s="11" customFormat="1" ht="25.5" x14ac:dyDescent="0.25">
      <c r="A35" s="19" t="s">
        <v>59</v>
      </c>
      <c r="B35" s="8" t="s">
        <v>6</v>
      </c>
      <c r="C35" s="8" t="s">
        <v>44</v>
      </c>
      <c r="D35" s="9">
        <v>14525.55596</v>
      </c>
      <c r="E35" s="9">
        <v>0</v>
      </c>
      <c r="F35" s="9">
        <v>0</v>
      </c>
    </row>
    <row r="36" spans="1:6" s="11" customFormat="1" ht="32.25" customHeight="1" x14ac:dyDescent="0.25">
      <c r="A36" s="20" t="s">
        <v>45</v>
      </c>
      <c r="B36" s="6" t="s">
        <v>6</v>
      </c>
      <c r="C36" s="6"/>
      <c r="D36" s="7">
        <f>D37+D38</f>
        <v>147708.26345</v>
      </c>
      <c r="E36" s="7">
        <f t="shared" ref="E36:F36" si="11">E37+E38</f>
        <v>1652834.1686799999</v>
      </c>
      <c r="F36" s="7">
        <f t="shared" si="11"/>
        <v>0</v>
      </c>
    </row>
    <row r="37" spans="1:6" s="11" customFormat="1" ht="34.5" customHeight="1" x14ac:dyDescent="0.25">
      <c r="A37" s="19" t="s">
        <v>46</v>
      </c>
      <c r="B37" s="8" t="s">
        <v>6</v>
      </c>
      <c r="C37" s="8">
        <v>1940179605</v>
      </c>
      <c r="D37" s="9">
        <v>4751.1198299999996</v>
      </c>
      <c r="E37" s="9">
        <v>34193.968099999998</v>
      </c>
      <c r="F37" s="9">
        <v>0</v>
      </c>
    </row>
    <row r="38" spans="1:6" s="11" customFormat="1" ht="25.5" x14ac:dyDescent="0.25">
      <c r="A38" s="19" t="s">
        <v>47</v>
      </c>
      <c r="B38" s="8" t="s">
        <v>6</v>
      </c>
      <c r="C38" s="8" t="s">
        <v>48</v>
      </c>
      <c r="D38" s="9">
        <v>142957.14361999999</v>
      </c>
      <c r="E38" s="9">
        <v>1618640.2005799999</v>
      </c>
      <c r="F38" s="9">
        <v>0</v>
      </c>
    </row>
    <row r="39" spans="1:6" s="11" customFormat="1" ht="30" customHeight="1" x14ac:dyDescent="0.25">
      <c r="A39" s="20" t="s">
        <v>66</v>
      </c>
      <c r="B39" s="6" t="s">
        <v>6</v>
      </c>
      <c r="C39" s="8"/>
      <c r="D39" s="7">
        <f>D40</f>
        <v>11902.21848</v>
      </c>
      <c r="E39" s="7">
        <f t="shared" ref="E39:F39" si="12">E40</f>
        <v>100962.18743999999</v>
      </c>
      <c r="F39" s="7">
        <f t="shared" si="12"/>
        <v>1722545.96208</v>
      </c>
    </row>
    <row r="40" spans="1:6" s="11" customFormat="1" ht="25.5" x14ac:dyDescent="0.25">
      <c r="A40" s="19" t="s">
        <v>47</v>
      </c>
      <c r="B40" s="8" t="s">
        <v>6</v>
      </c>
      <c r="C40" s="8" t="s">
        <v>48</v>
      </c>
      <c r="D40" s="9">
        <v>11902.21848</v>
      </c>
      <c r="E40" s="9">
        <v>100962.18743999999</v>
      </c>
      <c r="F40" s="9">
        <f>1719141.75548+3404.2066</f>
        <v>1722545.96208</v>
      </c>
    </row>
    <row r="41" spans="1:6" s="13" customFormat="1" ht="15" x14ac:dyDescent="0.25">
      <c r="A41" s="25" t="s">
        <v>9</v>
      </c>
      <c r="B41" s="26" t="s">
        <v>10</v>
      </c>
      <c r="C41" s="26"/>
      <c r="D41" s="27">
        <f>D42+D48</f>
        <v>2668058.2230000002</v>
      </c>
      <c r="E41" s="27">
        <f>E42+E48</f>
        <v>427998.54</v>
      </c>
      <c r="F41" s="27">
        <f>F42+F48</f>
        <v>0</v>
      </c>
    </row>
    <row r="42" spans="1:6" s="29" customFormat="1" ht="21.75" customHeight="1" x14ac:dyDescent="0.2">
      <c r="A42" s="28" t="s">
        <v>11</v>
      </c>
      <c r="B42" s="26" t="s">
        <v>12</v>
      </c>
      <c r="C42" s="26"/>
      <c r="D42" s="27">
        <f>D43+D46</f>
        <v>350603.68</v>
      </c>
      <c r="E42" s="27">
        <f t="shared" ref="E42:F42" si="13">E43+E46</f>
        <v>0</v>
      </c>
      <c r="F42" s="27">
        <f t="shared" si="13"/>
        <v>0</v>
      </c>
    </row>
    <row r="43" spans="1:6" s="29" customFormat="1" ht="33" customHeight="1" x14ac:dyDescent="0.2">
      <c r="A43" s="20" t="s">
        <v>64</v>
      </c>
      <c r="B43" s="6" t="s">
        <v>12</v>
      </c>
      <c r="C43" s="6"/>
      <c r="D43" s="7">
        <f>D44+D45</f>
        <v>129448.58</v>
      </c>
      <c r="E43" s="7">
        <f t="shared" ref="E43:F43" si="14">E44+E45</f>
        <v>0</v>
      </c>
      <c r="F43" s="7">
        <f t="shared" si="14"/>
        <v>0</v>
      </c>
    </row>
    <row r="44" spans="1:6" s="29" customFormat="1" ht="33" customHeight="1" x14ac:dyDescent="0.2">
      <c r="A44" s="19" t="s">
        <v>60</v>
      </c>
      <c r="B44" s="8" t="s">
        <v>12</v>
      </c>
      <c r="C44" s="8" t="s">
        <v>49</v>
      </c>
      <c r="D44" s="9">
        <v>600</v>
      </c>
      <c r="E44" s="9">
        <v>0</v>
      </c>
      <c r="F44" s="9">
        <v>0</v>
      </c>
    </row>
    <row r="45" spans="1:6" s="29" customFormat="1" ht="21.75" customHeight="1" x14ac:dyDescent="0.2">
      <c r="A45" s="19" t="s">
        <v>13</v>
      </c>
      <c r="B45" s="8" t="s">
        <v>12</v>
      </c>
      <c r="C45" s="8" t="s">
        <v>14</v>
      </c>
      <c r="D45" s="9">
        <v>128848.58</v>
      </c>
      <c r="E45" s="9">
        <v>0</v>
      </c>
      <c r="F45" s="9">
        <v>0</v>
      </c>
    </row>
    <row r="46" spans="1:6" s="12" customFormat="1" ht="33" customHeight="1" x14ac:dyDescent="0.25">
      <c r="A46" s="20" t="s">
        <v>61</v>
      </c>
      <c r="B46" s="6" t="s">
        <v>12</v>
      </c>
      <c r="C46" s="6"/>
      <c r="D46" s="7">
        <f>D47</f>
        <v>221155.1</v>
      </c>
      <c r="E46" s="7">
        <f t="shared" ref="E46:F46" si="15">E47</f>
        <v>0</v>
      </c>
      <c r="F46" s="7">
        <f t="shared" si="15"/>
        <v>0</v>
      </c>
    </row>
    <row r="47" spans="1:6" s="12" customFormat="1" ht="15" x14ac:dyDescent="0.25">
      <c r="A47" s="19" t="s">
        <v>13</v>
      </c>
      <c r="B47" s="8" t="s">
        <v>12</v>
      </c>
      <c r="C47" s="8" t="s">
        <v>14</v>
      </c>
      <c r="D47" s="9">
        <v>221155.1</v>
      </c>
      <c r="E47" s="9">
        <v>0</v>
      </c>
      <c r="F47" s="9">
        <v>0</v>
      </c>
    </row>
    <row r="48" spans="1:6" s="13" customFormat="1" ht="15" x14ac:dyDescent="0.25">
      <c r="A48" s="25" t="s">
        <v>15</v>
      </c>
      <c r="B48" s="26" t="s">
        <v>16</v>
      </c>
      <c r="C48" s="26"/>
      <c r="D48" s="27">
        <f>D49+D53</f>
        <v>2317454.5430000001</v>
      </c>
      <c r="E48" s="27">
        <f t="shared" ref="E48:F48" si="16">E49+E53</f>
        <v>427998.54</v>
      </c>
      <c r="F48" s="27">
        <f t="shared" si="16"/>
        <v>0</v>
      </c>
    </row>
    <row r="49" spans="1:6" s="11" customFormat="1" ht="34.5" customHeight="1" x14ac:dyDescent="0.25">
      <c r="A49" s="20" t="s">
        <v>63</v>
      </c>
      <c r="B49" s="6" t="s">
        <v>16</v>
      </c>
      <c r="C49" s="6"/>
      <c r="D49" s="7">
        <f>D50+D51+D52</f>
        <v>2170389.4029999999</v>
      </c>
      <c r="E49" s="7">
        <f t="shared" ref="E49:F49" si="17">E50+E51+E52</f>
        <v>0</v>
      </c>
      <c r="F49" s="7">
        <f t="shared" si="17"/>
        <v>0</v>
      </c>
    </row>
    <row r="50" spans="1:6" s="11" customFormat="1" ht="40.5" customHeight="1" x14ac:dyDescent="0.25">
      <c r="A50" s="19" t="s">
        <v>51</v>
      </c>
      <c r="B50" s="8" t="s">
        <v>16</v>
      </c>
      <c r="C50" s="8">
        <v>1830273059</v>
      </c>
      <c r="D50" s="9">
        <v>0</v>
      </c>
      <c r="E50" s="9">
        <f>854.88568-854.88568</f>
        <v>0</v>
      </c>
      <c r="F50" s="9">
        <v>0</v>
      </c>
    </row>
    <row r="51" spans="1:6" s="11" customFormat="1" ht="34.5" customHeight="1" x14ac:dyDescent="0.25">
      <c r="A51" s="19" t="s">
        <v>23</v>
      </c>
      <c r="B51" s="8" t="s">
        <v>16</v>
      </c>
      <c r="C51" s="21" t="s">
        <v>21</v>
      </c>
      <c r="D51" s="9">
        <v>497579.33299999998</v>
      </c>
      <c r="E51" s="9">
        <v>0</v>
      </c>
      <c r="F51" s="9">
        <v>0</v>
      </c>
    </row>
    <row r="52" spans="1:6" s="11" customFormat="1" ht="25.5" x14ac:dyDescent="0.25">
      <c r="A52" s="19" t="s">
        <v>23</v>
      </c>
      <c r="B52" s="8" t="s">
        <v>16</v>
      </c>
      <c r="C52" s="21" t="s">
        <v>50</v>
      </c>
      <c r="D52" s="9">
        <v>1672810.07</v>
      </c>
      <c r="E52" s="9">
        <v>0</v>
      </c>
      <c r="F52" s="9">
        <v>0</v>
      </c>
    </row>
    <row r="53" spans="1:6" s="11" customFormat="1" ht="55.5" customHeight="1" x14ac:dyDescent="0.25">
      <c r="A53" s="20" t="s">
        <v>74</v>
      </c>
      <c r="B53" s="6" t="s">
        <v>16</v>
      </c>
      <c r="C53" s="6"/>
      <c r="D53" s="7">
        <f>D54</f>
        <v>147065.14000000001</v>
      </c>
      <c r="E53" s="7">
        <f t="shared" ref="E53:F53" si="18">E54</f>
        <v>427998.54</v>
      </c>
      <c r="F53" s="7">
        <f t="shared" si="18"/>
        <v>0</v>
      </c>
    </row>
    <row r="54" spans="1:6" s="11" customFormat="1" ht="32.25" customHeight="1" x14ac:dyDescent="0.25">
      <c r="A54" s="19" t="s">
        <v>31</v>
      </c>
      <c r="B54" s="8" t="s">
        <v>16</v>
      </c>
      <c r="C54" s="8" t="s">
        <v>67</v>
      </c>
      <c r="D54" s="9">
        <v>147065.14000000001</v>
      </c>
      <c r="E54" s="9">
        <f>427958.68+39.86</f>
        <v>427998.54</v>
      </c>
      <c r="F54" s="9">
        <v>0</v>
      </c>
    </row>
    <row r="55" spans="1:6" ht="25.5" x14ac:dyDescent="0.25">
      <c r="A55" s="16" t="s">
        <v>75</v>
      </c>
      <c r="B55" s="26"/>
      <c r="C55" s="15"/>
      <c r="D55" s="33">
        <f>D56</f>
        <v>233389.9</v>
      </c>
      <c r="E55" s="33">
        <f t="shared" ref="E55:F55" si="19">E56</f>
        <v>0</v>
      </c>
      <c r="F55" s="33">
        <f t="shared" si="19"/>
        <v>0</v>
      </c>
    </row>
    <row r="56" spans="1:6" ht="15" x14ac:dyDescent="0.25">
      <c r="A56" s="25" t="s">
        <v>3</v>
      </c>
      <c r="B56" s="26" t="s">
        <v>4</v>
      </c>
      <c r="C56" s="26"/>
      <c r="D56" s="27">
        <f>D57</f>
        <v>233389.9</v>
      </c>
      <c r="E56" s="27">
        <f t="shared" ref="E56:F56" si="20">E57</f>
        <v>0</v>
      </c>
      <c r="F56" s="27">
        <f t="shared" si="20"/>
        <v>0</v>
      </c>
    </row>
    <row r="57" spans="1:6" s="29" customFormat="1" ht="14.25" x14ac:dyDescent="0.2">
      <c r="A57" s="28" t="s">
        <v>76</v>
      </c>
      <c r="B57" s="34" t="s">
        <v>77</v>
      </c>
      <c r="C57" s="26"/>
      <c r="D57" s="27">
        <f>D58</f>
        <v>233389.9</v>
      </c>
      <c r="E57" s="27">
        <f t="shared" ref="E57:F57" si="21">E58</f>
        <v>0</v>
      </c>
      <c r="F57" s="27">
        <f t="shared" si="21"/>
        <v>0</v>
      </c>
    </row>
    <row r="58" spans="1:6" ht="27.75" customHeight="1" x14ac:dyDescent="0.25">
      <c r="A58" s="20" t="s">
        <v>80</v>
      </c>
      <c r="B58" s="35" t="s">
        <v>77</v>
      </c>
      <c r="C58" s="6"/>
      <c r="D58" s="7">
        <f>D59</f>
        <v>233389.9</v>
      </c>
      <c r="E58" s="7">
        <f>E59</f>
        <v>0</v>
      </c>
      <c r="F58" s="7">
        <f t="shared" ref="F58" si="22">F59</f>
        <v>0</v>
      </c>
    </row>
    <row r="59" spans="1:6" ht="48" customHeight="1" x14ac:dyDescent="0.25">
      <c r="A59" s="19" t="s">
        <v>78</v>
      </c>
      <c r="B59" s="36" t="s">
        <v>77</v>
      </c>
      <c r="C59" s="8" t="s">
        <v>79</v>
      </c>
      <c r="D59" s="9">
        <f>2333.9+231056</f>
        <v>233389.9</v>
      </c>
      <c r="E59" s="9">
        <v>0</v>
      </c>
      <c r="F59" s="9">
        <v>0</v>
      </c>
    </row>
    <row r="60" spans="1:6" s="11" customFormat="1" ht="18" customHeight="1" x14ac:dyDescent="0.25">
      <c r="A60" s="49" t="s">
        <v>18</v>
      </c>
      <c r="B60" s="49"/>
      <c r="C60" s="49"/>
      <c r="D60" s="30">
        <f>D11+D23+D55</f>
        <v>3514669.3527800003</v>
      </c>
      <c r="E60" s="30">
        <f t="shared" ref="E60:F60" si="23">E11+E23+E55</f>
        <v>3269791.6161199994</v>
      </c>
      <c r="F60" s="30">
        <f t="shared" si="23"/>
        <v>1722545.96208</v>
      </c>
    </row>
    <row r="61" spans="1:6" s="3" customFormat="1" ht="5.25" customHeight="1" x14ac:dyDescent="0.25">
      <c r="A61" s="22"/>
      <c r="B61" s="23"/>
      <c r="C61" s="23"/>
      <c r="D61" s="24"/>
      <c r="E61" s="24"/>
      <c r="F61" s="10"/>
    </row>
    <row r="62" spans="1:6" x14ac:dyDescent="0.25">
      <c r="F62" s="45" t="s">
        <v>54</v>
      </c>
    </row>
  </sheetData>
  <customSheetViews>
    <customSheetView guid="{D04F9E31-AE4A-4588-A367-9B8C1D45CE67}" scale="75" showPageBreaks="1" fitToPage="1" printArea="1" view="pageBreakPreview">
      <selection activeCell="A68" sqref="A6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1"/>
      <headerFooter>
        <oddFooter xml:space="preserve">&amp;R
&amp;P
</oddFooter>
      </headerFooter>
    </customSheetView>
    <customSheetView guid="{D006ED8D-0F1D-44A2-86B4-5AFB6EBE71E2}" showPageBreaks="1" fitToPage="1" printArea="1">
      <selection activeCell="D41" sqref="D41"/>
      <pageMargins left="1.1811023622047245" right="0.39370078740157483" top="0.78740157480314965" bottom="0.78740157480314965" header="0.31496062992125984" footer="0.31496062992125984"/>
      <pageSetup scale="63" fitToHeight="2" orientation="portrait" r:id="rId2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3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6"/>
      <headerFooter>
        <oddFooter xml:space="preserve">&amp;R
&amp;P
</oddFooter>
      </headerFooter>
    </customSheetView>
    <customSheetView guid="{A9CB9D18-28A9-4869-B320-2A08CB694B51}" fitToPage="1" printArea="1" topLeftCell="A46">
      <selection activeCell="A65" sqref="A65"/>
      <pageMargins left="1.1811023622047245" right="0.39370078740157483" top="0.78740157480314965" bottom="0.78740157480314965" header="0.31496062992125984" footer="0.31496062992125984"/>
      <pageSetup scale="63" fitToHeight="2" orientation="portrait" r:id="rId7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8"/>
      <headerFooter>
        <oddFooter xml:space="preserve">&amp;R
&amp;P
</oddFooter>
      </headerFooter>
    </customSheetView>
  </customSheetViews>
  <mergeCells count="9">
    <mergeCell ref="D2:F2"/>
    <mergeCell ref="D4:E4"/>
    <mergeCell ref="D5:F5"/>
    <mergeCell ref="A7:F7"/>
    <mergeCell ref="A60:C60"/>
    <mergeCell ref="A8:A9"/>
    <mergeCell ref="B8:B9"/>
    <mergeCell ref="C8:C9"/>
    <mergeCell ref="D8:F8"/>
  </mergeCells>
  <pageMargins left="0.39370078740157483" right="0.23622047244094491" top="0.74803149606299213" bottom="0.94488188976377963" header="0.51181102362204722" footer="0.51181102362204722"/>
  <pageSetup scale="72" fitToHeight="4" orientation="portrait" r:id="rId9"/>
  <headerFooter>
    <oddFooter xml:space="preserve">&amp;R
&amp;P
</oddFooter>
  </headerFooter>
  <rowBreaks count="2" manualBreakCount="2">
    <brk id="30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2024-11-21T10:00:00Z</cp:lastPrinted>
  <dcterms:created xsi:type="dcterms:W3CDTF">2020-07-29T08:02:42Z</dcterms:created>
  <dcterms:modified xsi:type="dcterms:W3CDTF">2024-12-20T16:46:51Z</dcterms:modified>
</cp:coreProperties>
</file>